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C:\Users\141857\Desktop\BSD FY2026-27\BRANCH FURNISHING NABEEL\HALDIBARI\"/>
    </mc:Choice>
  </mc:AlternateContent>
  <xr:revisionPtr revIDLastSave="0" documentId="13_ncr:1_{8F407D1F-E413-4F85-AACA-6FFD923D6822}" xr6:coauthVersionLast="47" xr6:coauthVersionMax="47" xr10:uidLastSave="{00000000-0000-0000-0000-000000000000}"/>
  <bookViews>
    <workbookView xWindow="-120" yWindow="-120" windowWidth="29040" windowHeight="15720" xr2:uid="{00000000-000D-0000-FFFF-FFFF00000000}"/>
  </bookViews>
  <sheets>
    <sheet name="Sheet1 (2)" sheetId="4" r:id="rId1"/>
    <sheet name="Sheet2" sheetId="2" r:id="rId2"/>
    <sheet name="Sheet3" sheetId="3" r:id="rId3"/>
  </sheets>
  <definedNames>
    <definedName name="_xlnm.Print_Area" localSheetId="0">'Sheet1 (2)'!$A$1:$F$81</definedName>
    <definedName name="_xlnm.Print_Titles" localSheetId="0">'Sheet1 (2)'!$2:$2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1" i="4" l="1"/>
  <c r="F62" i="4"/>
  <c r="F5" i="4"/>
  <c r="F31" i="4" l="1"/>
  <c r="F32" i="4"/>
  <c r="F4" i="4"/>
  <c r="F6" i="4" l="1"/>
  <c r="F71" i="4" l="1"/>
  <c r="F70" i="4"/>
  <c r="F69" i="4"/>
  <c r="F68" i="4"/>
  <c r="F67" i="4"/>
  <c r="F66" i="4"/>
  <c r="F65" i="4"/>
  <c r="F64" i="4"/>
  <c r="F63" i="4"/>
  <c r="F60" i="4"/>
  <c r="F59" i="4"/>
  <c r="F58" i="4"/>
  <c r="F57" i="4"/>
  <c r="F56" i="4"/>
  <c r="F55" i="4"/>
  <c r="F54" i="4"/>
  <c r="F53" i="4"/>
  <c r="F52" i="4"/>
  <c r="F51" i="4"/>
  <c r="F50" i="4"/>
  <c r="F49" i="4"/>
  <c r="F48" i="4"/>
  <c r="F47" i="4"/>
  <c r="F46" i="4"/>
  <c r="F45" i="4"/>
  <c r="F44" i="4"/>
  <c r="F43" i="4"/>
  <c r="F42" i="4"/>
  <c r="F41" i="4"/>
  <c r="F40" i="4"/>
  <c r="F39" i="4"/>
  <c r="F38" i="4"/>
  <c r="F37" i="4"/>
  <c r="F36" i="4"/>
  <c r="F30" i="4"/>
  <c r="F29" i="4"/>
  <c r="F28" i="4"/>
  <c r="F27" i="4"/>
  <c r="F26" i="4"/>
  <c r="F25" i="4"/>
  <c r="F24" i="4"/>
  <c r="F23" i="4"/>
  <c r="F22" i="4"/>
  <c r="F21" i="4"/>
  <c r="F20" i="4"/>
  <c r="F19" i="4"/>
  <c r="F18" i="4"/>
  <c r="F17" i="4"/>
  <c r="F16" i="4"/>
  <c r="F15" i="4"/>
  <c r="F14" i="4"/>
  <c r="F13" i="4"/>
  <c r="F12" i="4"/>
  <c r="F11" i="4"/>
  <c r="F10" i="4"/>
  <c r="F9" i="4"/>
  <c r="F8" i="4"/>
  <c r="F7" i="4"/>
  <c r="F33" i="4" l="1"/>
  <c r="C77" i="4" s="1"/>
  <c r="F72" i="4"/>
  <c r="C78" i="4" s="1"/>
  <c r="C79" i="4" l="1"/>
  <c r="C80" i="4" s="1"/>
  <c r="C81" i="4" s="1"/>
</calcChain>
</file>

<file path=xl/sharedStrings.xml><?xml version="1.0" encoding="utf-8"?>
<sst xmlns="http://schemas.openxmlformats.org/spreadsheetml/2006/main" count="255" uniqueCount="146">
  <si>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</si>
  <si>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</si>
  <si>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</si>
  <si>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</si>
  <si>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</si>
  <si>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</si>
  <si>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</si>
  <si>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</si>
  <si>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</si>
  <si>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</si>
  <si>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</si>
  <si>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</si>
  <si>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</si>
  <si>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</si>
  <si>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</si>
  <si>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</si>
  <si>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</si>
  <si>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</si>
  <si>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</si>
  <si>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</si>
  <si>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</si>
  <si>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</si>
  <si>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</si>
  <si>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</si>
  <si>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</si>
  <si>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</si>
  <si>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</si>
  <si>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</si>
  <si>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</si>
  <si>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</si>
  <si>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</si>
  <si>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</si>
  <si>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</si>
  <si>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</si>
  <si>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</si>
  <si>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</si>
  <si>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</si>
  <si>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</si>
  <si>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</si>
  <si>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</si>
  <si>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</si>
  <si>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</si>
  <si>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</si>
  <si>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</si>
  <si>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</si>
  <si>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</si>
  <si>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</si>
  <si>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</si>
  <si>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</si>
  <si>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</si>
  <si>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</si>
  <si>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</si>
  <si>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</si>
  <si>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</si>
  <si>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</si>
  <si>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</si>
  <si>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</si>
  <si>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</si>
  <si>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</si>
  <si>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</si>
  <si>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</si>
  <si>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</si>
  <si>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</si>
  <si>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</si>
  <si>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</si>
  <si>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</si>
  <si>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</si>
  <si>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</si>
  <si>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</si>
  <si>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</si>
  <si>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</si>
  <si>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(Md. Shahnawaz Ahmad)</t>
  </si>
  <si>
    <t>Senior Manager - Architect</t>
  </si>
  <si>
    <t>Zonal Office, Kolkata</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</si>
  <si>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</si>
  <si>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</si>
  <si>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</si>
  <si>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</si>
  <si>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</si>
  <si>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</si>
  <si>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</si>
  <si>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</si>
  <si>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</si>
  <si>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</si>
  <si>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</si>
  <si>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</si>
  <si>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</si>
  <si>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</si>
  <si>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</si>
  <si>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</si>
  <si>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</si>
  <si>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</si>
  <si>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</si>
  <si>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</si>
  <si>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</si>
  <si>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</si>
  <si>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</si>
  <si>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</si>
  <si>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</si>
  <si>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</si>
  <si>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</si>
  <si>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</si>
  <si>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</si>
  <si>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</si>
  <si>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</si>
  <si>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</si>
  <si>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</si>
  <si>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</si>
  <si>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</si>
  <si>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</si>
  <si>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</si>
  <si>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</si>
  <si>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</si>
  <si>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</si>
  <si>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</si>
  <si>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</si>
  <si>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</si>
  <si>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</si>
  <si>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</si>
  <si>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</si>
  <si>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</si>
  <si>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</si>
  <si>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</si>
  <si>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</si>
  <si>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</si>
  <si>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</si>
  <si>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</si>
  <si>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</si>
  <si>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</si>
  <si>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</si>
  <si>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</si>
  <si>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</si>
  <si>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</si>
  <si>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</si>
  <si>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</si>
  <si>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 One UPS Point for Digital Signange System.</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</si>
  <si>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 One point for Inverter Input.</t>
    </r>
  </si>
  <si>
    <t>Isolator</t>
  </si>
  <si>
    <t>11d</t>
  </si>
  <si>
    <t>DISMANTLING/SHIFTING: Dismantling of Brick work, Partitions, counters &amp; all other allied things in branch as per drg’s &amp; instructions from Engineer incharge including the disposing of the dismantled materials (if any). The rate is inclusive of removing the existing fixture/furniture/electrical fittings carting away to the nearest municipal dump area etc. complete as direct by Architect incharge. Any items deemed fit or as instructed by Branch officials have to be stacked at designated space neatly for further use/disposal by Bank. Shifting of UPS/Server is to be done at no extra cost in consultation with Bank officials.</t>
  </si>
  <si>
    <t>EMULSION PAINT (BELOW FALSE CEILING IN BANKING HALL ONLY): Providing and applying two or more coats of interior grade acrylic emulsion paint of Asian /Nerolac make and shade as per manufacturer’s specifications to the interior surfaces of walls, beams, columns, canopies staircases, lobbies, etc. with one coat of requisite primer and finishing smoothly, including scaffolding, etc. complete as directed by the Engineer/ Official. The surface shall be prepared properly and shall be levelled by the required waterproof wall putty and finish the putty surface with papering after adequate drying at all levels and floors before applying the one coat of primer and two or more coats of interior emulsion paint. The cost include costs for disposing of the debris, curing, scaffolding, cost of all materials, labour charges etc. complete as directed.</t>
  </si>
  <si>
    <r>
      <rPr>
        <b/>
        <sz val="12"/>
        <color rgb="FF000000"/>
        <rFont val="Times New Roman"/>
        <family val="1"/>
      </rPr>
      <t>FULL HEIGHT STORAGE CABINET WITH SHUTTER</t>
    </r>
    <r>
      <rPr>
        <sz val="12"/>
        <color rgb="FF000000"/>
        <rFont val="Times New Roman"/>
        <family val="1"/>
      </rPr>
      <t xml:space="preserve">
Providing, making and placing in position 525 mm deep full ht. storage units of reqd. length with overall ht 2100 mm approx. with 5 equal compartments, to be constructed in 18mm thk BWP grade plywood with TW lipping at edges.18mm thk BWP grade plywood in verticals at every 900 mmor part thereof of at sides &amp; at top. Back to be of 12 mm thkBWP grade plywood. Shelves to be of 18mm thk BWP gradeplywood, one at 75mm above floor &amp; 4 intermediates
shelves to have five compartments. 18mm thk BWP gradeplywood overall shutter ( i.e., set of 4 shutters in (900 x 2100mm) (one shutter should not be more than 450 mm wide and1200mm high), provided with 3 nos ( for 1200 door) and 2nos for 900 mm shutter 75mm long SS hinges for eachshutter, two nos of 75mm tower bolt (onetop and bottom),SS handles to shutters, magnetic catchers for each shutterand multipurpose Godrej or Ebco lock &amp; brass handles allapproved make.All visible surfaces shall be laminated with 1 mm thick plainor Textured Laminate on external surfaces and 0.8 mm thickwhite lamination on internal surfaces of approved make.
Note: Elevation area will be measured for payment.</t>
    </r>
  </si>
  <si>
    <r>
      <rPr>
        <b/>
        <sz val="12"/>
        <color rgb="FFFF0000"/>
        <rFont val="Times New Roman"/>
        <family val="1"/>
      </rPr>
      <t>INTERNAL PANELLING</t>
    </r>
    <r>
      <rPr>
        <sz val="12"/>
        <color rgb="FFFF0000"/>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</si>
  <si>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r>
      <rPr>
        <sz val="12"/>
        <color theme="1"/>
        <rFont val="Times New Roman"/>
        <family val="1"/>
      </rPr>
      <t xml:space="preserve">  One LAN Point for Digital Signange System.</t>
    </r>
  </si>
  <si>
    <t>BOQ FOR PROPOSED FURNISHING WORK FOR CENTRAL BANK OF INDIA HALDIBARI BRANCH</t>
  </si>
  <si>
    <t>SUMMARY OF ESTIMATE FOR PROPOSED FURNISHING WORK FOR CENTRAL BANK OF  INDIA HALDIBARI BRANCH UNDER COOCHBEHAR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</si>
</sst>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8" formatCode="&quot;₹&quot;\ #,##0.00;[Red]&quot;₹&quot;\ \-#,##0.00"/>
    <numFmt numFmtId="43" formatCode="_ * #,##0.00_ ;_ * \-#,##0.00_ ;_ * &quot;-&quot;??_ ;_ @_ "/>
    <numFmt numFmtId="164" formatCode="###0;###0"/>
    <numFmt numFmtId="165" formatCode="&quot;₹&quot;\ #,##0.00"/>
    <numFmt numFmtId="166" formatCode="###0.0;###0.0"/>
  </numFmts>
  <fonts count="20"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
      <sz val="11"/>
      <color rgb="FFFF0000"/>
      <name val="Calibri"/>
      <family val="2"/>
      <scheme val="minor"/>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67">
    <xf numFmtId="0" fontId="0" fillId="0" borderId="0" xfId="0"/>
    <xf numFmtId="0" fontId="3" fillId="0" borderId="1" xfId="0" applyFont="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0" borderId="1" xfId="0" applyFont="1" applyBorder="1" applyAlignment="1">
      <alignment horizontal="center" vertical="top" wrapText="1"/>
    </xf>
    <xf numFmtId="166" fontId="5" fillId="0" borderId="1" xfId="0" applyNumberFormat="1" applyFont="1" applyBorder="1" applyAlignment="1">
      <alignment horizontal="center" vertical="center" wrapText="1"/>
    </xf>
    <xf numFmtId="1" fontId="8" fillId="0" borderId="1" xfId="0" applyNumberFormat="1" applyFont="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2" fontId="10" fillId="0" borderId="1" xfId="0" applyNumberFormat="1" applyFont="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3" borderId="0" xfId="0" applyFill="1"/>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164" fontId="1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horizontal="center" vertical="center" wrapText="1"/>
    </xf>
    <xf numFmtId="164" fontId="10" fillId="0" borderId="1" xfId="0" applyNumberFormat="1" applyFont="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15"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justify" vertical="center" wrapText="1"/>
    </xf>
    <xf numFmtId="0" fontId="0" fillId="0" borderId="1" xfId="0" applyBorder="1" applyAlignment="1">
      <alignment vertical="top" wrapText="1"/>
    </xf>
    <xf numFmtId="0" fontId="10" fillId="0" borderId="1" xfId="0" applyFont="1" applyBorder="1" applyAlignment="1">
      <alignment horizontal="left" vertical="top" wrapText="1"/>
    </xf>
    <xf numFmtId="0" fontId="10" fillId="0" borderId="0" xfId="0" applyFont="1" applyAlignment="1">
      <alignment horizontal="left" vertical="top"/>
    </xf>
    <xf numFmtId="0" fontId="7" fillId="0" borderId="1" xfId="0" applyFont="1" applyBorder="1" applyAlignment="1">
      <alignment horizontal="center" vertical="center"/>
    </xf>
    <xf numFmtId="0" fontId="7" fillId="0" borderId="1" xfId="0" applyFont="1" applyBorder="1" applyAlignment="1">
      <alignment horizontal="left" vertical="center" wrapText="1"/>
    </xf>
    <xf numFmtId="8" fontId="7" fillId="0" borderId="1" xfId="0" applyNumberFormat="1" applyFont="1" applyBorder="1" applyAlignment="1">
      <alignment horizontal="center" vertical="center"/>
    </xf>
    <xf numFmtId="165" fontId="7" fillId="0" borderId="0" xfId="0" applyNumberFormat="1" applyFont="1" applyAlignment="1">
      <alignment horizontal="center" vertical="center"/>
    </xf>
    <xf numFmtId="165" fontId="0" fillId="0" borderId="0" xfId="0" applyNumberFormat="1"/>
    <xf numFmtId="0" fontId="14" fillId="0" borderId="1" xfId="0" applyFont="1" applyBorder="1" applyAlignment="1">
      <alignment vertical="top" wrapText="1"/>
    </xf>
    <xf numFmtId="0" fontId="19" fillId="0" borderId="0" xfId="0" applyFont="1"/>
    <xf numFmtId="0" fontId="4" fillId="0" borderId="5" xfId="0" applyFont="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4" xfId="0" applyFont="1" applyBorder="1" applyAlignment="1">
      <alignment horizontal="center" vertical="top" wrapText="1"/>
    </xf>
    <xf numFmtId="0" fontId="2" fillId="0" borderId="0" xfId="0" applyFont="1" applyAlignment="1">
      <alignment horizontal="center" vertical="center" wrapText="1"/>
    </xf>
    <xf numFmtId="0" fontId="4"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Border="1" applyAlignment="1">
      <alignment horizontal="center" vertical="top"/>
    </xf>
  </cellXfs>
  <cellStyles count="4">
    <cellStyle name="Comma" xfId="1" builtinId="3"/>
    <cellStyle name="Normal" xfId="0" builtinId="0"/>
    <cellStyle name="Normal 2" xfId="2" xr:uid="{00000000-0005-0000-0000-000002000000}"/>
    <cellStyle name="Normal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LJ86"/>
  <sheetViews>
    <sheetView tabSelected="1" zoomScale="85" zoomScaleNormal="85" workbookViewId="0">
      <selection activeCell="I63" sqref="I63"/>
    </sheetView>
  </sheetViews>
  <sheetFormatPr defaultRowHeight="15" x14ac:dyDescent="0.25"/>
  <cols>
    <col min="2" max="2" width="159.5703125"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58" t="s">
        <v>144</v>
      </c>
      <c r="B1" s="58"/>
      <c r="C1" s="58"/>
      <c r="D1" s="58"/>
      <c r="E1" s="58"/>
      <c r="F1" s="58"/>
    </row>
    <row r="2" spans="1:7 6406:6406" ht="24" customHeight="1" x14ac:dyDescent="0.25">
      <c r="A2" s="1" t="s">
        <v>0</v>
      </c>
      <c r="B2" s="39" t="s">
        <v>1</v>
      </c>
      <c r="C2" s="1" t="s">
        <v>2</v>
      </c>
      <c r="D2" s="1" t="s">
        <v>3</v>
      </c>
      <c r="E2" s="1" t="s">
        <v>4</v>
      </c>
      <c r="F2" s="2" t="s">
        <v>5</v>
      </c>
    </row>
    <row r="3" spans="1:7 6406:6406" ht="15.75" x14ac:dyDescent="0.25">
      <c r="A3" s="59" t="s">
        <v>6</v>
      </c>
      <c r="B3" s="59"/>
      <c r="C3" s="59"/>
      <c r="D3" s="59"/>
      <c r="E3" s="59"/>
      <c r="F3" s="59"/>
    </row>
    <row r="4" spans="1:7 6406:6406" ht="63" x14ac:dyDescent="0.25">
      <c r="A4" s="44">
        <v>1</v>
      </c>
      <c r="B4" s="45" t="s">
        <v>132</v>
      </c>
      <c r="C4" s="44" t="s">
        <v>7</v>
      </c>
      <c r="D4" s="44">
        <v>0</v>
      </c>
      <c r="E4" s="46"/>
      <c r="F4" s="23">
        <f t="shared" ref="F4:F32" si="0">E4*D4</f>
        <v>0</v>
      </c>
    </row>
    <row r="5" spans="1:7 6406:6406" ht="141.75" x14ac:dyDescent="0.25">
      <c r="A5" s="44">
        <v>2</v>
      </c>
      <c r="B5" s="45" t="s">
        <v>141</v>
      </c>
      <c r="C5" s="44" t="s">
        <v>7</v>
      </c>
      <c r="D5" s="44">
        <v>0</v>
      </c>
      <c r="E5" s="46"/>
      <c r="F5" s="23">
        <f t="shared" si="0"/>
        <v>0</v>
      </c>
    </row>
    <row r="6" spans="1:7 6406:6406" ht="192" customHeight="1" x14ac:dyDescent="0.25">
      <c r="A6" s="7">
        <v>3</v>
      </c>
      <c r="B6" s="33" t="s">
        <v>95</v>
      </c>
      <c r="C6" s="4" t="s">
        <v>7</v>
      </c>
      <c r="D6" s="5">
        <v>230</v>
      </c>
      <c r="E6" s="6"/>
      <c r="F6" s="23">
        <f t="shared" si="0"/>
        <v>0</v>
      </c>
    </row>
    <row r="7" spans="1:7 6406:6406" ht="246.75" customHeight="1" x14ac:dyDescent="0.25">
      <c r="A7" s="7">
        <v>4</v>
      </c>
      <c r="B7" s="33" t="s">
        <v>133</v>
      </c>
      <c r="C7" s="4" t="s">
        <v>7</v>
      </c>
      <c r="D7" s="5">
        <v>129</v>
      </c>
      <c r="E7" s="6"/>
      <c r="F7" s="23">
        <f t="shared" si="0"/>
        <v>0</v>
      </c>
    </row>
    <row r="8" spans="1:7 6406:6406" ht="367.5" customHeight="1" x14ac:dyDescent="0.25">
      <c r="A8" s="1" t="s">
        <v>79</v>
      </c>
      <c r="B8" s="33" t="s">
        <v>96</v>
      </c>
      <c r="C8" s="4" t="s">
        <v>7</v>
      </c>
      <c r="D8" s="5">
        <v>345</v>
      </c>
      <c r="E8" s="6"/>
      <c r="F8" s="23">
        <f t="shared" si="0"/>
        <v>0</v>
      </c>
    </row>
    <row r="9" spans="1:7 6406:6406" ht="15.75" x14ac:dyDescent="0.25">
      <c r="A9" s="1" t="s">
        <v>80</v>
      </c>
      <c r="B9" s="33" t="s">
        <v>10</v>
      </c>
      <c r="C9" s="4" t="s">
        <v>11</v>
      </c>
      <c r="D9" s="8">
        <v>98</v>
      </c>
      <c r="E9" s="6"/>
      <c r="F9" s="23">
        <f t="shared" si="0"/>
        <v>0</v>
      </c>
    </row>
    <row r="10" spans="1:7 6406:6406" ht="162.75" customHeight="1" x14ac:dyDescent="0.25">
      <c r="A10" s="1" t="s">
        <v>81</v>
      </c>
      <c r="B10" s="33" t="s">
        <v>97</v>
      </c>
      <c r="C10" s="4" t="s">
        <v>7</v>
      </c>
      <c r="D10" s="5">
        <v>640</v>
      </c>
      <c r="E10" s="6"/>
      <c r="F10" s="23">
        <f t="shared" si="0"/>
        <v>0</v>
      </c>
    </row>
    <row r="11" spans="1:7 6406:6406" s="50" customFormat="1" ht="87.75" customHeight="1" x14ac:dyDescent="0.25">
      <c r="A11" s="27" t="s">
        <v>8</v>
      </c>
      <c r="B11" s="49" t="s">
        <v>142</v>
      </c>
      <c r="C11" s="28" t="s">
        <v>14</v>
      </c>
      <c r="D11" s="29">
        <v>63</v>
      </c>
      <c r="E11" s="30"/>
      <c r="F11" s="31">
        <f t="shared" si="0"/>
        <v>0</v>
      </c>
    </row>
    <row r="12" spans="1:7 6406:6406" ht="57" customHeight="1" x14ac:dyDescent="0.25">
      <c r="A12" s="1" t="s">
        <v>9</v>
      </c>
      <c r="B12" s="33" t="s">
        <v>74</v>
      </c>
      <c r="C12" s="4" t="s">
        <v>7</v>
      </c>
      <c r="D12" s="5">
        <v>20</v>
      </c>
      <c r="E12" s="6"/>
      <c r="F12" s="23">
        <f t="shared" si="0"/>
        <v>0</v>
      </c>
      <c r="G12" s="26"/>
    </row>
    <row r="13" spans="1:7 6406:6406" ht="60.75" customHeight="1" x14ac:dyDescent="0.25">
      <c r="A13" s="1" t="s">
        <v>12</v>
      </c>
      <c r="B13" s="33" t="s">
        <v>75</v>
      </c>
      <c r="C13" s="4" t="s">
        <v>7</v>
      </c>
      <c r="D13" s="5">
        <v>50</v>
      </c>
      <c r="E13" s="6"/>
      <c r="F13" s="23">
        <f t="shared" si="0"/>
        <v>0</v>
      </c>
    </row>
    <row r="14" spans="1:7 6406:6406" ht="214.5" customHeight="1" x14ac:dyDescent="0.25">
      <c r="A14" s="27" t="s">
        <v>13</v>
      </c>
      <c r="B14" s="33" t="s">
        <v>98</v>
      </c>
      <c r="C14" s="28" t="s">
        <v>17</v>
      </c>
      <c r="D14" s="29">
        <v>1</v>
      </c>
      <c r="E14" s="30"/>
      <c r="F14" s="31">
        <f t="shared" si="0"/>
        <v>0</v>
      </c>
    </row>
    <row r="15" spans="1:7 6406:6406" ht="200.25" customHeight="1" x14ac:dyDescent="0.25">
      <c r="A15" s="1" t="s">
        <v>15</v>
      </c>
      <c r="B15" s="33" t="s">
        <v>91</v>
      </c>
      <c r="C15" s="4" t="s">
        <v>17</v>
      </c>
      <c r="D15" s="5">
        <v>6</v>
      </c>
      <c r="E15" s="6"/>
      <c r="F15" s="23">
        <f t="shared" si="0"/>
        <v>0</v>
      </c>
    </row>
    <row r="16" spans="1:7 6406:6406" ht="155.25" customHeight="1" x14ac:dyDescent="0.25">
      <c r="A16" s="1" t="s">
        <v>16</v>
      </c>
      <c r="B16" s="33" t="s">
        <v>76</v>
      </c>
      <c r="C16" s="4" t="s">
        <v>18</v>
      </c>
      <c r="D16" s="9">
        <v>6</v>
      </c>
      <c r="E16" s="6"/>
      <c r="F16" s="23">
        <f t="shared" si="0"/>
        <v>0</v>
      </c>
      <c r="ILJ16" t="s">
        <v>70</v>
      </c>
    </row>
    <row r="17" spans="1:6 6406:6406" ht="133.5" customHeight="1" x14ac:dyDescent="0.25">
      <c r="A17" s="1" t="s">
        <v>82</v>
      </c>
      <c r="B17" s="33" t="s">
        <v>99</v>
      </c>
      <c r="C17" s="4" t="s">
        <v>17</v>
      </c>
      <c r="D17" s="5">
        <v>2</v>
      </c>
      <c r="E17" s="6"/>
      <c r="F17" s="23">
        <f t="shared" si="0"/>
        <v>0</v>
      </c>
      <c r="ILJ17" t="s">
        <v>70</v>
      </c>
    </row>
    <row r="18" spans="1:6 6406:6406" ht="35.25" customHeight="1" x14ac:dyDescent="0.25">
      <c r="A18" s="1" t="s">
        <v>83</v>
      </c>
      <c r="B18" s="33" t="s">
        <v>19</v>
      </c>
      <c r="C18" s="4" t="s">
        <v>20</v>
      </c>
      <c r="D18" s="5">
        <v>14</v>
      </c>
      <c r="E18" s="6"/>
      <c r="F18" s="23">
        <f t="shared" si="0"/>
        <v>0</v>
      </c>
      <c r="ILJ18" t="s">
        <v>70</v>
      </c>
    </row>
    <row r="19" spans="1:6 6406:6406" ht="39" customHeight="1" x14ac:dyDescent="0.25">
      <c r="A19" s="1" t="s">
        <v>84</v>
      </c>
      <c r="B19" s="33" t="s">
        <v>77</v>
      </c>
      <c r="C19" s="4" t="s">
        <v>21</v>
      </c>
      <c r="D19" s="5">
        <v>5</v>
      </c>
      <c r="E19" s="6"/>
      <c r="F19" s="23">
        <f t="shared" si="0"/>
        <v>0</v>
      </c>
      <c r="ILJ19" t="s">
        <v>70</v>
      </c>
    </row>
    <row r="20" spans="1:6 6406:6406" ht="35.25" customHeight="1" x14ac:dyDescent="0.25">
      <c r="A20" s="1" t="s">
        <v>85</v>
      </c>
      <c r="B20" s="33" t="s">
        <v>78</v>
      </c>
      <c r="C20" s="4" t="s">
        <v>21</v>
      </c>
      <c r="D20" s="5">
        <v>9</v>
      </c>
      <c r="E20" s="6"/>
      <c r="F20" s="23">
        <f t="shared" si="0"/>
        <v>0</v>
      </c>
      <c r="ILJ20" t="s">
        <v>70</v>
      </c>
    </row>
    <row r="21" spans="1:6 6406:6406" ht="40.5" customHeight="1" x14ac:dyDescent="0.25">
      <c r="A21" s="1" t="s">
        <v>86</v>
      </c>
      <c r="B21" s="33" t="s">
        <v>100</v>
      </c>
      <c r="C21" s="4" t="s">
        <v>22</v>
      </c>
      <c r="D21" s="5">
        <v>15</v>
      </c>
      <c r="E21" s="6"/>
      <c r="F21" s="23">
        <f t="shared" si="0"/>
        <v>0</v>
      </c>
      <c r="ILJ21" t="s">
        <v>70</v>
      </c>
    </row>
    <row r="22" spans="1:6 6406:6406" ht="86.25" customHeight="1" x14ac:dyDescent="0.25">
      <c r="A22" s="1" t="s">
        <v>87</v>
      </c>
      <c r="B22" s="33" t="s">
        <v>101</v>
      </c>
      <c r="C22" s="4" t="s">
        <v>17</v>
      </c>
      <c r="D22" s="5">
        <v>1</v>
      </c>
      <c r="E22" s="6"/>
      <c r="F22" s="23">
        <f t="shared" si="0"/>
        <v>0</v>
      </c>
      <c r="ILJ22" t="s">
        <v>70</v>
      </c>
    </row>
    <row r="23" spans="1:6 6406:6406" ht="91.5" customHeight="1" x14ac:dyDescent="0.25">
      <c r="A23" s="1" t="s">
        <v>88</v>
      </c>
      <c r="B23" s="33" t="s">
        <v>102</v>
      </c>
      <c r="C23" s="4" t="s">
        <v>17</v>
      </c>
      <c r="D23" s="5">
        <v>2</v>
      </c>
      <c r="E23" s="6"/>
      <c r="F23" s="23">
        <f t="shared" si="0"/>
        <v>0</v>
      </c>
      <c r="ILJ23" t="s">
        <v>70</v>
      </c>
    </row>
    <row r="24" spans="1:6 6406:6406" ht="53.25" customHeight="1" x14ac:dyDescent="0.25">
      <c r="A24" s="7">
        <v>9</v>
      </c>
      <c r="B24" s="33" t="s">
        <v>103</v>
      </c>
      <c r="C24" s="4" t="s">
        <v>7</v>
      </c>
      <c r="D24" s="5">
        <v>12</v>
      </c>
      <c r="E24" s="6"/>
      <c r="F24" s="23">
        <f t="shared" si="0"/>
        <v>0</v>
      </c>
      <c r="ILJ24" t="s">
        <v>70</v>
      </c>
    </row>
    <row r="25" spans="1:6 6406:6406" ht="78.75" x14ac:dyDescent="0.25">
      <c r="A25" s="32">
        <v>12</v>
      </c>
      <c r="B25" s="33" t="s">
        <v>92</v>
      </c>
      <c r="C25" s="34" t="s">
        <v>7</v>
      </c>
      <c r="D25" s="35">
        <v>30</v>
      </c>
      <c r="E25" s="36"/>
      <c r="F25" s="37">
        <f t="shared" si="0"/>
        <v>0</v>
      </c>
      <c r="ILJ25" t="s">
        <v>70</v>
      </c>
    </row>
    <row r="26" spans="1:6 6406:6406" ht="106.5" customHeight="1" x14ac:dyDescent="0.25">
      <c r="A26" s="7" t="s">
        <v>89</v>
      </c>
      <c r="B26" s="33" t="s">
        <v>104</v>
      </c>
      <c r="C26" s="4" t="s">
        <v>7</v>
      </c>
      <c r="D26" s="5">
        <v>60</v>
      </c>
      <c r="E26" s="6"/>
      <c r="F26" s="23">
        <f t="shared" si="0"/>
        <v>0</v>
      </c>
      <c r="ILJ26" t="s">
        <v>70</v>
      </c>
    </row>
    <row r="27" spans="1:6 6406:6406" ht="68.25" customHeight="1" x14ac:dyDescent="0.25">
      <c r="A27" s="7">
        <v>14</v>
      </c>
      <c r="B27" s="33" t="s">
        <v>105</v>
      </c>
      <c r="C27" s="4" t="s">
        <v>7</v>
      </c>
      <c r="D27" s="5">
        <v>18</v>
      </c>
      <c r="E27" s="6"/>
      <c r="F27" s="23">
        <f t="shared" si="0"/>
        <v>0</v>
      </c>
      <c r="ILJ27" t="s">
        <v>70</v>
      </c>
    </row>
    <row r="28" spans="1:6 6406:6406" ht="86.25" customHeight="1" x14ac:dyDescent="0.25">
      <c r="A28" s="10">
        <v>15</v>
      </c>
      <c r="B28" s="40" t="s">
        <v>106</v>
      </c>
      <c r="C28" s="11" t="s">
        <v>7</v>
      </c>
      <c r="D28" s="11">
        <v>24</v>
      </c>
      <c r="E28" s="6"/>
      <c r="F28" s="23">
        <f>D28*E28</f>
        <v>0</v>
      </c>
      <c r="ILJ28" t="s">
        <v>70</v>
      </c>
    </row>
    <row r="29" spans="1:6 6406:6406" ht="69.75" customHeight="1" x14ac:dyDescent="0.25">
      <c r="A29" s="32" t="s">
        <v>23</v>
      </c>
      <c r="B29" s="33" t="s">
        <v>93</v>
      </c>
      <c r="C29" s="34" t="s">
        <v>7</v>
      </c>
      <c r="D29" s="35">
        <v>40</v>
      </c>
      <c r="E29" s="36"/>
      <c r="F29" s="37">
        <f t="shared" si="0"/>
        <v>0</v>
      </c>
      <c r="ILJ29" t="s">
        <v>70</v>
      </c>
    </row>
    <row r="30" spans="1:6 6406:6406" ht="41.25" customHeight="1" x14ac:dyDescent="0.25">
      <c r="A30" s="1" t="s">
        <v>24</v>
      </c>
      <c r="B30" s="33" t="s">
        <v>107</v>
      </c>
      <c r="C30" s="4" t="s">
        <v>21</v>
      </c>
      <c r="D30" s="5">
        <v>6</v>
      </c>
      <c r="E30" s="6"/>
      <c r="F30" s="23">
        <f t="shared" si="0"/>
        <v>0</v>
      </c>
      <c r="ILJ30" t="s">
        <v>70</v>
      </c>
    </row>
    <row r="31" spans="1:6 6406:6406" ht="63" x14ac:dyDescent="0.25">
      <c r="A31" s="1">
        <v>18</v>
      </c>
      <c r="B31" s="33" t="s">
        <v>139</v>
      </c>
      <c r="C31" s="4" t="s">
        <v>21</v>
      </c>
      <c r="D31" s="5">
        <v>0</v>
      </c>
      <c r="E31" s="6"/>
      <c r="F31" s="37">
        <f t="shared" si="0"/>
        <v>0</v>
      </c>
    </row>
    <row r="32" spans="1:6 6406:6406" ht="78.75" x14ac:dyDescent="0.25">
      <c r="A32" s="1">
        <v>19</v>
      </c>
      <c r="B32" s="33" t="s">
        <v>140</v>
      </c>
      <c r="C32" s="4" t="s">
        <v>7</v>
      </c>
      <c r="D32" s="5">
        <v>0</v>
      </c>
      <c r="E32" s="6"/>
      <c r="F32" s="23">
        <f t="shared" si="0"/>
        <v>0</v>
      </c>
    </row>
    <row r="33" spans="1:6 6406:6406" ht="15.75" x14ac:dyDescent="0.25">
      <c r="A33" s="60" t="s">
        <v>25</v>
      </c>
      <c r="B33" s="61"/>
      <c r="C33" s="61"/>
      <c r="D33" s="61"/>
      <c r="E33" s="62"/>
      <c r="F33" s="24">
        <f>SUM(F4:F32)</f>
        <v>0</v>
      </c>
      <c r="ILJ33" t="s">
        <v>70</v>
      </c>
    </row>
    <row r="34" spans="1:6 6406:6406" ht="15.75" x14ac:dyDescent="0.25">
      <c r="A34" s="63"/>
      <c r="B34" s="64"/>
      <c r="C34" s="64"/>
      <c r="D34" s="64"/>
      <c r="E34" s="64"/>
      <c r="F34" s="65"/>
      <c r="ILJ34" t="s">
        <v>70</v>
      </c>
    </row>
    <row r="35" spans="1:6 6406:6406" ht="15.75" x14ac:dyDescent="0.25">
      <c r="A35" s="66" t="s">
        <v>26</v>
      </c>
      <c r="B35" s="66"/>
      <c r="C35" s="66"/>
      <c r="D35" s="66"/>
      <c r="E35" s="66"/>
      <c r="F35" s="66"/>
      <c r="ILJ35" t="s">
        <v>70</v>
      </c>
    </row>
    <row r="36" spans="1:6 6406:6406" ht="145.5" customHeight="1" x14ac:dyDescent="0.25">
      <c r="A36" s="13">
        <v>1.1000000000000001</v>
      </c>
      <c r="B36" s="33" t="s">
        <v>108</v>
      </c>
      <c r="C36" s="4" t="s">
        <v>27</v>
      </c>
      <c r="D36" s="9">
        <v>14</v>
      </c>
      <c r="E36" s="6"/>
      <c r="F36" s="23">
        <f>E36*D36</f>
        <v>0</v>
      </c>
      <c r="ILJ36" t="s">
        <v>70</v>
      </c>
    </row>
    <row r="37" spans="1:6 6406:6406" ht="23.25" customHeight="1" x14ac:dyDescent="0.25">
      <c r="A37" s="13">
        <v>1.2</v>
      </c>
      <c r="B37" s="33" t="s">
        <v>109</v>
      </c>
      <c r="C37" s="4" t="s">
        <v>27</v>
      </c>
      <c r="D37" s="9">
        <v>13</v>
      </c>
      <c r="E37" s="6"/>
      <c r="F37" s="23">
        <f t="shared" ref="F37:F71" si="1">E37*D37</f>
        <v>0</v>
      </c>
      <c r="ILJ37" t="s">
        <v>70</v>
      </c>
    </row>
    <row r="38" spans="1:6 6406:6406" ht="56.25" customHeight="1" x14ac:dyDescent="0.25">
      <c r="A38" s="13">
        <v>1.3</v>
      </c>
      <c r="B38" s="33" t="s">
        <v>110</v>
      </c>
      <c r="C38" s="4" t="s">
        <v>27</v>
      </c>
      <c r="D38" s="9">
        <v>8</v>
      </c>
      <c r="E38" s="6"/>
      <c r="F38" s="23">
        <f t="shared" si="1"/>
        <v>0</v>
      </c>
      <c r="ILJ38" t="s">
        <v>70</v>
      </c>
    </row>
    <row r="39" spans="1:6 6406:6406" ht="84.75" customHeight="1" x14ac:dyDescent="0.25">
      <c r="A39" s="13">
        <v>1.4</v>
      </c>
      <c r="B39" s="33" t="s">
        <v>111</v>
      </c>
      <c r="C39" s="4" t="s">
        <v>27</v>
      </c>
      <c r="D39" s="9">
        <v>6</v>
      </c>
      <c r="E39" s="6"/>
      <c r="F39" s="23">
        <f t="shared" si="1"/>
        <v>0</v>
      </c>
      <c r="ILJ39" t="s">
        <v>70</v>
      </c>
    </row>
    <row r="40" spans="1:6 6406:6406" ht="15.75" x14ac:dyDescent="0.25">
      <c r="A40" s="13">
        <v>1.5</v>
      </c>
      <c r="B40" s="33" t="s">
        <v>112</v>
      </c>
      <c r="C40" s="4" t="s">
        <v>27</v>
      </c>
      <c r="D40" s="9">
        <v>3</v>
      </c>
      <c r="E40" s="6"/>
      <c r="F40" s="23">
        <f t="shared" si="1"/>
        <v>0</v>
      </c>
      <c r="ILJ40" t="s">
        <v>70</v>
      </c>
    </row>
    <row r="41" spans="1:6 6406:6406" ht="107.25" customHeight="1" x14ac:dyDescent="0.25">
      <c r="A41" s="1" t="s">
        <v>28</v>
      </c>
      <c r="B41" s="33" t="s">
        <v>113</v>
      </c>
      <c r="C41" s="4" t="s">
        <v>29</v>
      </c>
      <c r="D41" s="9">
        <v>25</v>
      </c>
      <c r="E41" s="6"/>
      <c r="F41" s="23">
        <f t="shared" si="1"/>
        <v>0</v>
      </c>
      <c r="ILJ41" t="s">
        <v>70</v>
      </c>
    </row>
    <row r="42" spans="1:6 6406:6406" ht="36.75" customHeight="1" x14ac:dyDescent="0.25">
      <c r="A42" s="1" t="s">
        <v>30</v>
      </c>
      <c r="B42" s="33" t="s">
        <v>134</v>
      </c>
      <c r="C42" s="4" t="s">
        <v>29</v>
      </c>
      <c r="D42" s="9">
        <v>50</v>
      </c>
      <c r="E42" s="6"/>
      <c r="F42" s="23">
        <f t="shared" si="1"/>
        <v>0</v>
      </c>
      <c r="ILJ42" t="s">
        <v>70</v>
      </c>
    </row>
    <row r="43" spans="1:6 6406:6406" ht="27" customHeight="1" x14ac:dyDescent="0.25">
      <c r="A43" s="12" t="s">
        <v>31</v>
      </c>
      <c r="B43" s="41" t="s">
        <v>114</v>
      </c>
      <c r="C43" s="4" t="s">
        <v>29</v>
      </c>
      <c r="D43" s="9">
        <v>20</v>
      </c>
      <c r="E43" s="6"/>
      <c r="F43" s="23">
        <f t="shared" si="1"/>
        <v>0</v>
      </c>
      <c r="ILJ43" t="s">
        <v>70</v>
      </c>
    </row>
    <row r="44" spans="1:6 6406:6406" ht="78.75" x14ac:dyDescent="0.25">
      <c r="A44" s="38">
        <v>3</v>
      </c>
      <c r="B44" s="33" t="s">
        <v>135</v>
      </c>
      <c r="C44" s="34" t="s">
        <v>17</v>
      </c>
      <c r="D44" s="35">
        <v>12</v>
      </c>
      <c r="E44" s="36"/>
      <c r="F44" s="37">
        <f t="shared" si="1"/>
        <v>0</v>
      </c>
      <c r="ILJ44" t="s">
        <v>70</v>
      </c>
    </row>
    <row r="45" spans="1:6 6406:6406" ht="83.25" customHeight="1" x14ac:dyDescent="0.25">
      <c r="A45" s="1" t="s">
        <v>33</v>
      </c>
      <c r="B45" s="33" t="s">
        <v>143</v>
      </c>
      <c r="C45" s="4" t="s">
        <v>32</v>
      </c>
      <c r="D45" s="9">
        <v>12</v>
      </c>
      <c r="E45" s="6"/>
      <c r="F45" s="23">
        <f t="shared" si="1"/>
        <v>0</v>
      </c>
      <c r="ILJ45" t="s">
        <v>70</v>
      </c>
    </row>
    <row r="46" spans="1:6 6406:6406" ht="28.5" customHeight="1" x14ac:dyDescent="0.25">
      <c r="A46" s="1" t="s">
        <v>34</v>
      </c>
      <c r="B46" s="41" t="s">
        <v>115</v>
      </c>
      <c r="C46" s="4" t="s">
        <v>32</v>
      </c>
      <c r="D46" s="9">
        <v>6</v>
      </c>
      <c r="E46" s="6"/>
      <c r="F46" s="23">
        <f t="shared" si="1"/>
        <v>0</v>
      </c>
      <c r="ILJ46" t="s">
        <v>70</v>
      </c>
    </row>
    <row r="47" spans="1:6 6406:6406" ht="102" customHeight="1" x14ac:dyDescent="0.25">
      <c r="A47" s="3">
        <v>5</v>
      </c>
      <c r="B47" s="33" t="s">
        <v>136</v>
      </c>
      <c r="C47" s="4" t="s">
        <v>32</v>
      </c>
      <c r="D47" s="9">
        <v>4</v>
      </c>
      <c r="E47" s="6"/>
      <c r="F47" s="23">
        <f t="shared" si="1"/>
        <v>0</v>
      </c>
      <c r="ILJ47" t="s">
        <v>70</v>
      </c>
    </row>
    <row r="48" spans="1:6 6406:6406" ht="39" customHeight="1" x14ac:dyDescent="0.25">
      <c r="A48" s="7">
        <v>6</v>
      </c>
      <c r="B48" s="33" t="s">
        <v>116</v>
      </c>
      <c r="C48" s="4" t="s">
        <v>32</v>
      </c>
      <c r="D48" s="9">
        <v>4</v>
      </c>
      <c r="E48" s="6"/>
      <c r="F48" s="23">
        <f t="shared" si="1"/>
        <v>0</v>
      </c>
      <c r="ILJ48" t="s">
        <v>70</v>
      </c>
    </row>
    <row r="49" spans="1:6 6406:6406" ht="97.5" customHeight="1" x14ac:dyDescent="0.25">
      <c r="A49" s="32">
        <v>7</v>
      </c>
      <c r="B49" s="33" t="s">
        <v>94</v>
      </c>
      <c r="C49" s="34" t="s">
        <v>90</v>
      </c>
      <c r="D49" s="35">
        <v>5</v>
      </c>
      <c r="E49" s="36"/>
      <c r="F49" s="37">
        <f t="shared" si="1"/>
        <v>0</v>
      </c>
      <c r="ILJ49" t="s">
        <v>70</v>
      </c>
    </row>
    <row r="50" spans="1:6 6406:6406" ht="153" customHeight="1" x14ac:dyDescent="0.25">
      <c r="A50" s="1" t="s">
        <v>36</v>
      </c>
      <c r="B50" s="33" t="s">
        <v>117</v>
      </c>
      <c r="C50" s="4" t="s">
        <v>32</v>
      </c>
      <c r="D50" s="9">
        <v>1</v>
      </c>
      <c r="E50" s="6"/>
      <c r="F50" s="23">
        <f t="shared" si="1"/>
        <v>0</v>
      </c>
      <c r="ILJ50" t="s">
        <v>70</v>
      </c>
    </row>
    <row r="51" spans="1:6 6406:6406" ht="183" customHeight="1" x14ac:dyDescent="0.25">
      <c r="A51" s="7" t="s">
        <v>37</v>
      </c>
      <c r="B51" s="33" t="s">
        <v>118</v>
      </c>
      <c r="C51" s="4" t="s">
        <v>35</v>
      </c>
      <c r="D51" s="9">
        <v>1</v>
      </c>
      <c r="E51" s="6"/>
      <c r="F51" s="23">
        <f t="shared" si="1"/>
        <v>0</v>
      </c>
      <c r="ILJ51" t="s">
        <v>70</v>
      </c>
    </row>
    <row r="52" spans="1:6 6406:6406" ht="24.75" customHeight="1" x14ac:dyDescent="0.25">
      <c r="A52" s="12" t="s">
        <v>38</v>
      </c>
      <c r="B52" s="41" t="s">
        <v>119</v>
      </c>
      <c r="C52" s="4" t="s">
        <v>32</v>
      </c>
      <c r="D52" s="9">
        <v>5</v>
      </c>
      <c r="E52" s="6"/>
      <c r="F52" s="23">
        <f t="shared" si="1"/>
        <v>0</v>
      </c>
      <c r="ILJ52" t="s">
        <v>70</v>
      </c>
    </row>
    <row r="53" spans="1:6 6406:6406" ht="24.75" customHeight="1" x14ac:dyDescent="0.25">
      <c r="A53" s="12" t="s">
        <v>39</v>
      </c>
      <c r="B53" s="41" t="s">
        <v>120</v>
      </c>
      <c r="C53" s="4" t="s">
        <v>32</v>
      </c>
      <c r="D53" s="9">
        <v>1</v>
      </c>
      <c r="E53" s="6"/>
      <c r="F53" s="23">
        <f t="shared" si="1"/>
        <v>0</v>
      </c>
      <c r="ILJ53" t="s">
        <v>70</v>
      </c>
    </row>
    <row r="54" spans="1:6 6406:6406" ht="53.25" customHeight="1" x14ac:dyDescent="0.25">
      <c r="A54" s="12">
        <v>9</v>
      </c>
      <c r="B54" s="33" t="s">
        <v>121</v>
      </c>
      <c r="C54" s="4" t="s">
        <v>40</v>
      </c>
      <c r="D54" s="9">
        <v>1</v>
      </c>
      <c r="E54" s="6"/>
      <c r="F54" s="23">
        <f t="shared" si="1"/>
        <v>0</v>
      </c>
      <c r="ILJ54" t="s">
        <v>70</v>
      </c>
    </row>
    <row r="55" spans="1:6 6406:6406" ht="100.5" customHeight="1" x14ac:dyDescent="0.25">
      <c r="A55" s="1" t="s">
        <v>41</v>
      </c>
      <c r="B55" s="33" t="s">
        <v>122</v>
      </c>
      <c r="C55" s="4" t="s">
        <v>40</v>
      </c>
      <c r="D55" s="9">
        <v>2</v>
      </c>
      <c r="E55" s="6"/>
      <c r="F55" s="23">
        <f t="shared" si="1"/>
        <v>0</v>
      </c>
      <c r="ILJ55" t="s">
        <v>70</v>
      </c>
    </row>
    <row r="56" spans="1:6 6406:6406" ht="40.5" customHeight="1" x14ac:dyDescent="0.25">
      <c r="A56" s="1" t="s">
        <v>42</v>
      </c>
      <c r="B56" s="41" t="s">
        <v>123</v>
      </c>
      <c r="C56" s="4" t="s">
        <v>40</v>
      </c>
      <c r="D56" s="9">
        <v>2</v>
      </c>
      <c r="E56" s="6"/>
      <c r="F56" s="23">
        <f t="shared" si="1"/>
        <v>0</v>
      </c>
      <c r="ILJ56" t="s">
        <v>70</v>
      </c>
    </row>
    <row r="57" spans="1:6 6406:6406" ht="40.5" customHeight="1" x14ac:dyDescent="0.25">
      <c r="A57" s="1" t="s">
        <v>43</v>
      </c>
      <c r="B57" s="41" t="s">
        <v>124</v>
      </c>
      <c r="C57" s="4" t="s">
        <v>40</v>
      </c>
      <c r="D57" s="9">
        <v>1</v>
      </c>
      <c r="E57" s="6"/>
      <c r="F57" s="23">
        <f t="shared" si="1"/>
        <v>0</v>
      </c>
      <c r="ILJ57" t="s">
        <v>70</v>
      </c>
    </row>
    <row r="58" spans="1:6 6406:6406" ht="33.75" customHeight="1" x14ac:dyDescent="0.25">
      <c r="A58" s="1" t="s">
        <v>44</v>
      </c>
      <c r="B58" s="41" t="s">
        <v>125</v>
      </c>
      <c r="C58" s="4" t="s">
        <v>45</v>
      </c>
      <c r="D58" s="9">
        <v>30</v>
      </c>
      <c r="E58" s="6"/>
      <c r="F58" s="23">
        <f t="shared" si="1"/>
        <v>0</v>
      </c>
      <c r="ILJ58" t="s">
        <v>70</v>
      </c>
    </row>
    <row r="59" spans="1:6 6406:6406" ht="40.5" customHeight="1" x14ac:dyDescent="0.25">
      <c r="A59" s="1" t="s">
        <v>46</v>
      </c>
      <c r="B59" s="33" t="s">
        <v>126</v>
      </c>
      <c r="C59" s="4" t="s">
        <v>32</v>
      </c>
      <c r="D59" s="9">
        <v>1</v>
      </c>
      <c r="E59" s="6"/>
      <c r="F59" s="23">
        <f t="shared" si="1"/>
        <v>0</v>
      </c>
      <c r="ILJ59" t="s">
        <v>70</v>
      </c>
    </row>
    <row r="60" spans="1:6 6406:6406" ht="117" customHeight="1" x14ac:dyDescent="0.25">
      <c r="A60" s="1" t="s">
        <v>47</v>
      </c>
      <c r="B60" s="33" t="s">
        <v>48</v>
      </c>
      <c r="C60" s="4" t="s">
        <v>35</v>
      </c>
      <c r="D60" s="9">
        <v>1</v>
      </c>
      <c r="E60" s="6"/>
      <c r="F60" s="23">
        <f t="shared" si="1"/>
        <v>0</v>
      </c>
      <c r="ILJ60" t="s">
        <v>70</v>
      </c>
    </row>
    <row r="61" spans="1:6 6406:6406" ht="21" customHeight="1" x14ac:dyDescent="0.25">
      <c r="A61" s="1" t="s">
        <v>49</v>
      </c>
      <c r="B61" s="33" t="s">
        <v>50</v>
      </c>
      <c r="C61" s="4" t="s">
        <v>32</v>
      </c>
      <c r="D61" s="9">
        <v>1</v>
      </c>
      <c r="E61" s="6"/>
      <c r="F61" s="23">
        <f t="shared" si="1"/>
        <v>0</v>
      </c>
      <c r="ILJ61" t="s">
        <v>70</v>
      </c>
    </row>
    <row r="62" spans="1:6 6406:6406" ht="21" customHeight="1" x14ac:dyDescent="0.25">
      <c r="A62" s="1" t="s">
        <v>138</v>
      </c>
      <c r="B62" s="33" t="s">
        <v>137</v>
      </c>
      <c r="C62" s="4" t="s">
        <v>17</v>
      </c>
      <c r="D62" s="9">
        <v>1</v>
      </c>
      <c r="E62" s="6"/>
      <c r="F62" s="23">
        <f t="shared" si="1"/>
        <v>0</v>
      </c>
    </row>
    <row r="63" spans="1:6 6406:6406" ht="116.25" customHeight="1" x14ac:dyDescent="0.25">
      <c r="A63" s="1" t="s">
        <v>51</v>
      </c>
      <c r="B63" s="33" t="s">
        <v>127</v>
      </c>
      <c r="C63" s="4" t="s">
        <v>52</v>
      </c>
      <c r="D63" s="9">
        <v>9</v>
      </c>
      <c r="E63" s="6"/>
      <c r="F63" s="23">
        <f t="shared" si="1"/>
        <v>0</v>
      </c>
      <c r="ILJ63" t="s">
        <v>70</v>
      </c>
    </row>
    <row r="64" spans="1:6 6406:6406" ht="19.5" customHeight="1" x14ac:dyDescent="0.25">
      <c r="A64" s="1" t="s">
        <v>53</v>
      </c>
      <c r="B64" s="33" t="s">
        <v>54</v>
      </c>
      <c r="C64" s="4" t="s">
        <v>52</v>
      </c>
      <c r="D64" s="9">
        <v>4</v>
      </c>
      <c r="E64" s="6"/>
      <c r="F64" s="23">
        <f t="shared" si="1"/>
        <v>0</v>
      </c>
      <c r="ILJ64" t="s">
        <v>70</v>
      </c>
    </row>
    <row r="65" spans="1:6 6406:6406" ht="45" customHeight="1" x14ac:dyDescent="0.25">
      <c r="A65" s="1" t="s">
        <v>55</v>
      </c>
      <c r="B65" s="33" t="s">
        <v>56</v>
      </c>
      <c r="C65" s="4" t="s">
        <v>52</v>
      </c>
      <c r="D65" s="9">
        <v>11</v>
      </c>
      <c r="E65" s="6"/>
      <c r="F65" s="23">
        <f t="shared" si="1"/>
        <v>0</v>
      </c>
      <c r="ILJ65" t="s">
        <v>70</v>
      </c>
    </row>
    <row r="66" spans="1:6 6406:6406" ht="60" customHeight="1" x14ac:dyDescent="0.25">
      <c r="A66" s="1" t="s">
        <v>57</v>
      </c>
      <c r="B66" s="33" t="s">
        <v>58</v>
      </c>
      <c r="C66" s="4" t="s">
        <v>52</v>
      </c>
      <c r="D66" s="9">
        <v>5</v>
      </c>
      <c r="E66" s="6"/>
      <c r="F66" s="23">
        <f t="shared" si="1"/>
        <v>0</v>
      </c>
      <c r="ILJ66" t="s">
        <v>70</v>
      </c>
    </row>
    <row r="67" spans="1:6 6406:6406" ht="68.25" customHeight="1" x14ac:dyDescent="0.25">
      <c r="A67" s="1" t="s">
        <v>59</v>
      </c>
      <c r="B67" s="33" t="s">
        <v>60</v>
      </c>
      <c r="C67" s="4" t="s">
        <v>52</v>
      </c>
      <c r="D67" s="9">
        <v>2</v>
      </c>
      <c r="E67" s="6"/>
      <c r="F67" s="23">
        <f t="shared" si="1"/>
        <v>0</v>
      </c>
      <c r="ILJ67" t="s">
        <v>70</v>
      </c>
    </row>
    <row r="68" spans="1:6 6406:6406" ht="29.25" customHeight="1" x14ac:dyDescent="0.25">
      <c r="A68" s="12" t="s">
        <v>61</v>
      </c>
      <c r="B68" s="41" t="s">
        <v>128</v>
      </c>
      <c r="C68" s="4" t="s">
        <v>52</v>
      </c>
      <c r="D68" s="9">
        <v>5</v>
      </c>
      <c r="E68" s="6"/>
      <c r="F68" s="23">
        <f t="shared" si="1"/>
        <v>0</v>
      </c>
      <c r="ILJ68" t="s">
        <v>70</v>
      </c>
    </row>
    <row r="69" spans="1:6 6406:6406" ht="69.75" customHeight="1" x14ac:dyDescent="0.25">
      <c r="A69" s="7">
        <v>13</v>
      </c>
      <c r="B69" s="42" t="s">
        <v>129</v>
      </c>
      <c r="C69" s="4" t="s">
        <v>62</v>
      </c>
      <c r="D69" s="14">
        <v>20</v>
      </c>
      <c r="E69" s="6"/>
      <c r="F69" s="23">
        <f t="shared" si="1"/>
        <v>0</v>
      </c>
      <c r="ILJ69" t="s">
        <v>70</v>
      </c>
    </row>
    <row r="70" spans="1:6 6406:6406" ht="54.75" customHeight="1" x14ac:dyDescent="0.25">
      <c r="A70" s="3">
        <v>14</v>
      </c>
      <c r="B70" s="33" t="s">
        <v>130</v>
      </c>
      <c r="C70" s="4" t="s">
        <v>62</v>
      </c>
      <c r="D70" s="9">
        <v>20</v>
      </c>
      <c r="E70" s="6"/>
      <c r="F70" s="23">
        <f t="shared" si="1"/>
        <v>0</v>
      </c>
      <c r="ILJ70" t="s">
        <v>70</v>
      </c>
    </row>
    <row r="71" spans="1:6 6406:6406" ht="39" customHeight="1" x14ac:dyDescent="0.25">
      <c r="A71" s="7">
        <v>15</v>
      </c>
      <c r="B71" s="42" t="s">
        <v>131</v>
      </c>
      <c r="C71" s="4" t="s">
        <v>40</v>
      </c>
      <c r="D71" s="14">
        <v>1</v>
      </c>
      <c r="E71" s="6"/>
      <c r="F71" s="23">
        <f t="shared" si="1"/>
        <v>0</v>
      </c>
      <c r="ILJ71" t="s">
        <v>70</v>
      </c>
    </row>
    <row r="72" spans="1:6 6406:6406" ht="15.75" x14ac:dyDescent="0.25">
      <c r="A72" s="55" t="s">
        <v>63</v>
      </c>
      <c r="B72" s="56"/>
      <c r="C72" s="56"/>
      <c r="D72" s="56"/>
      <c r="E72" s="57"/>
      <c r="F72" s="24">
        <f>SUM(F36:F71)</f>
        <v>0</v>
      </c>
      <c r="ILJ72" t="s">
        <v>70</v>
      </c>
    </row>
    <row r="73" spans="1:6 6406:6406" ht="15.75" x14ac:dyDescent="0.25">
      <c r="A73" s="17"/>
      <c r="B73" s="43"/>
      <c r="C73" s="17"/>
      <c r="D73" s="17"/>
      <c r="E73" s="17"/>
      <c r="F73" s="18"/>
      <c r="ILJ73" t="s">
        <v>70</v>
      </c>
    </row>
    <row r="74" spans="1:6 6406:6406" ht="15.75" x14ac:dyDescent="0.25">
      <c r="A74" s="51" t="s">
        <v>145</v>
      </c>
      <c r="B74" s="51"/>
      <c r="C74" s="51"/>
      <c r="D74" s="17"/>
      <c r="E74" s="17"/>
      <c r="F74" s="18"/>
      <c r="ILJ74" t="s">
        <v>70</v>
      </c>
    </row>
    <row r="75" spans="1:6 6406:6406" ht="15.75" x14ac:dyDescent="0.25">
      <c r="A75" s="15" t="s">
        <v>0</v>
      </c>
      <c r="B75" s="15" t="s">
        <v>64</v>
      </c>
      <c r="C75" s="15" t="s">
        <v>5</v>
      </c>
      <c r="D75" s="17"/>
      <c r="E75" s="17"/>
      <c r="F75" s="18"/>
      <c r="ILJ75" t="s">
        <v>70</v>
      </c>
    </row>
    <row r="76" spans="1:6 6406:6406" ht="15.75" x14ac:dyDescent="0.25">
      <c r="A76" s="52" t="s">
        <v>65</v>
      </c>
      <c r="B76" s="53"/>
      <c r="C76" s="54"/>
      <c r="D76" s="17"/>
      <c r="E76" s="17"/>
      <c r="F76" s="18"/>
      <c r="ILJ76" t="s">
        <v>70</v>
      </c>
    </row>
    <row r="77" spans="1:6 6406:6406" ht="15.75" x14ac:dyDescent="0.25">
      <c r="A77" s="16">
        <v>1</v>
      </c>
      <c r="B77" s="19" t="s">
        <v>66</v>
      </c>
      <c r="C77" s="20">
        <f>F33</f>
        <v>0</v>
      </c>
      <c r="D77" s="17"/>
      <c r="E77" s="17"/>
      <c r="F77" s="18"/>
      <c r="ILJ77" t="s">
        <v>70</v>
      </c>
    </row>
    <row r="78" spans="1:6 6406:6406" ht="15.75" x14ac:dyDescent="0.25">
      <c r="A78" s="16">
        <v>2</v>
      </c>
      <c r="B78" s="19" t="s">
        <v>26</v>
      </c>
      <c r="C78" s="20">
        <f>F72</f>
        <v>0</v>
      </c>
      <c r="D78" s="17"/>
      <c r="E78" s="17"/>
      <c r="F78" s="18"/>
      <c r="ILJ78">
        <v>0</v>
      </c>
    </row>
    <row r="79" spans="1:6 6406:6406" ht="15.75" x14ac:dyDescent="0.25">
      <c r="A79" s="16"/>
      <c r="B79" s="19" t="s">
        <v>67</v>
      </c>
      <c r="C79" s="20">
        <f>SUM(C77:C78)</f>
        <v>0</v>
      </c>
      <c r="D79" s="17"/>
      <c r="E79" s="17"/>
      <c r="F79" s="18"/>
    </row>
    <row r="80" spans="1:6 6406:6406" ht="15.75" x14ac:dyDescent="0.25">
      <c r="A80" s="16"/>
      <c r="B80" s="19" t="s">
        <v>68</v>
      </c>
      <c r="C80" s="20">
        <f>C79*0.05</f>
        <v>0</v>
      </c>
      <c r="D80" s="17"/>
      <c r="E80" s="17"/>
      <c r="F80" s="18"/>
    </row>
    <row r="81" spans="1:6" ht="15.75" x14ac:dyDescent="0.25">
      <c r="A81" s="16"/>
      <c r="B81" s="21" t="s">
        <v>69</v>
      </c>
      <c r="C81" s="20">
        <f>SUM(C79:C80)</f>
        <v>0</v>
      </c>
      <c r="D81" s="47"/>
      <c r="E81" s="17"/>
      <c r="F81" s="18"/>
    </row>
    <row r="82" spans="1:6" ht="15.75" x14ac:dyDescent="0.25">
      <c r="A82" s="16"/>
      <c r="B82" s="21"/>
      <c r="C82" s="22"/>
      <c r="D82" s="47"/>
      <c r="E82" s="17"/>
      <c r="F82" s="18"/>
    </row>
    <row r="83" spans="1:6" ht="72" customHeight="1" x14ac:dyDescent="0.25">
      <c r="D83" s="48"/>
    </row>
    <row r="84" spans="1:6" ht="18.75" x14ac:dyDescent="0.3">
      <c r="B84" s="25" t="s">
        <v>71</v>
      </c>
      <c r="D84" s="48"/>
    </row>
    <row r="85" spans="1:6" ht="18.75" x14ac:dyDescent="0.3">
      <c r="B85" s="25" t="s">
        <v>72</v>
      </c>
    </row>
    <row r="86" spans="1:6" ht="18.75" x14ac:dyDescent="0.3">
      <c r="B86" s="25" t="s">
        <v>73</v>
      </c>
    </row>
  </sheetData>
  <mergeCells count="8">
    <mergeCell ref="A74:C74"/>
    <mergeCell ref="A76:C76"/>
    <mergeCell ref="A72:E72"/>
    <mergeCell ref="A1:F1"/>
    <mergeCell ref="A3:F3"/>
    <mergeCell ref="A33:E33"/>
    <mergeCell ref="A34:F34"/>
    <mergeCell ref="A35:F35"/>
  </mergeCells>
  <printOptions horizontalCentered="1" verticalCentered="1"/>
  <pageMargins left="0.31496062992125984" right="0.31496062992125984" top="0.35433070866141736" bottom="0.35433070866141736" header="0.31496062992125984" footer="0.31496062992125984"/>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02215_REGIONAL OFFICE</cp:lastModifiedBy>
  <cp:lastPrinted>2026-08-02T12:48:46Z</cp:lastPrinted>
  <dcterms:created xsi:type="dcterms:W3CDTF">2025-10-29T06:48:36Z</dcterms:created>
  <dcterms:modified xsi:type="dcterms:W3CDTF">2026-08-13T15:07:48Z</dcterms:modified>
</cp:coreProperties>
</file>